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52" i="1" l="1"/>
  <c r="G52" i="1"/>
  <c r="I17" i="1" l="1"/>
  <c r="G17" i="1"/>
  <c r="I46" i="1" l="1"/>
  <c r="I43" i="1" s="1"/>
  <c r="I41" i="1" s="1"/>
  <c r="G46" i="1"/>
  <c r="G43" i="1" s="1"/>
  <c r="G41" i="1" s="1"/>
  <c r="I36" i="1"/>
  <c r="G36" i="1"/>
  <c r="I28" i="1"/>
  <c r="G28" i="1"/>
  <c r="I31" i="1"/>
  <c r="G31" i="1"/>
  <c r="I24" i="1" l="1"/>
  <c r="I23" i="1" s="1"/>
  <c r="G24" i="1"/>
  <c r="G23" i="1" s="1"/>
  <c r="I11" i="1" l="1"/>
  <c r="I9" i="1" s="1"/>
  <c r="G11" i="1"/>
  <c r="G9" i="1" s="1"/>
  <c r="I21" i="1" l="1"/>
  <c r="I8" i="1" s="1"/>
  <c r="I50" i="1" s="1"/>
  <c r="G21" i="1"/>
  <c r="G8" i="1" s="1"/>
  <c r="G50" i="1" s="1"/>
</calcChain>
</file>

<file path=xl/sharedStrings.xml><?xml version="1.0" encoding="utf-8"?>
<sst xmlns="http://schemas.openxmlformats.org/spreadsheetml/2006/main" count="69" uniqueCount="63">
  <si>
    <t>Приложение 7</t>
  </si>
  <si>
    <t>к решениюМуниципальногоСовета</t>
  </si>
  <si>
    <t>городскогопоселенияМышкин</t>
  </si>
  <si>
    <t>Ведомственная структура расходов бюджета городского поселения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</si>
  <si>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</si>
  <si>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</si>
  <si>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</si>
  <si>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</si>
  <si>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</si>
  <si>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</si>
  <si>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</si>
  <si>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</si>
  <si>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</si>
  <si>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</si>
  <si>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</si>
  <si>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</si>
  <si>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</si>
  <si>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</si>
  <si>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</si>
  <si>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</si>
  <si>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</si>
  <si>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</si>
  <si>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</si>
  <si>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</si>
  <si>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</si>
  <si>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</si>
  <si>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</si>
  <si>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</si>
  <si>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</si>
  <si>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</si>
  <si>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</si>
  <si>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</si>
  <si>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</si>
  <si>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</si>
  <si>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</si>
  <si>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2019 год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</si>
  <si>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</si>
  <si>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</si>
  <si>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</si>
  <si>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</si>
  <si>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</si>
  <si>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</si>
  <si>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</si>
  <si>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</si>
  <si>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</si>
  <si>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</si>
  <si>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</si>
  <si>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</si>
  <si>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</si>
  <si>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</si>
  <si>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</si>
  <si>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</si>
  <si>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</si>
  <si>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</si>
  <si>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</si>
  <si>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</si>
  <si>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</si>
  <si>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</si>
  <si>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</si>
  <si>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2020 год</t>
  </si>
  <si>
    <t>Условно утвержденные расходы</t>
  </si>
  <si>
    <t>Всего</t>
  </si>
  <si>
    <t xml:space="preserve">от 12.12.2017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</si>
</sst>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8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3" fontId="11" fillId="0" borderId="6" xfId="0" applyNumberFormat="1" applyFont="1" applyBorder="1" applyAlignment="1">
      <alignment horizontal="center" vertical="top" wrapText="1"/>
    </xf>
    <xf numFmtId="3" fontId="10" fillId="0" borderId="6" xfId="0" applyNumberFormat="1" applyFont="1" applyBorder="1" applyAlignment="1">
      <alignment horizontal="center" vertical="top" wrapText="1"/>
    </xf>
    <xf numFmtId="3" fontId="9" fillId="0" borderId="6" xfId="0" applyNumberFormat="1" applyFont="1" applyBorder="1" applyAlignment="1">
      <alignment horizontal="center" vertical="top" wrapText="1"/>
    </xf>
    <xf numFmtId="3" fontId="12" fillId="0" borderId="6" xfId="0" applyNumberFormat="1" applyFont="1" applyBorder="1" applyAlignment="1">
      <alignment horizontal="center" vertical="top" wrapText="1"/>
    </xf>
    <xf numFmtId="3" fontId="10" fillId="0" borderId="20" xfId="0" applyNumberFormat="1" applyFont="1" applyBorder="1" applyAlignment="1">
      <alignment horizontal="center" vertical="top" wrapText="1"/>
    </xf>
    <xf numFmtId="3" fontId="13" fillId="0" borderId="25" xfId="0" applyNumberFormat="1" applyFont="1" applyBorder="1" applyAlignment="1">
      <alignment horizontal="center"/>
    </xf>
    <xf numFmtId="3" fontId="14" fillId="0" borderId="23" xfId="0" applyNumberFormat="1" applyFont="1" applyBorder="1" applyAlignment="1">
      <alignment horizontal="center"/>
    </xf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3" fontId="13" fillId="0" borderId="18" xfId="0" applyNumberFormat="1" applyFont="1" applyBorder="1" applyAlignment="1">
      <alignment horizontal="center"/>
    </xf>
    <xf numFmtId="3" fontId="13" fillId="0" borderId="25" xfId="0" applyNumberFormat="1" applyFont="1" applyBorder="1" applyAlignment="1">
      <alignment horizontal="center"/>
    </xf>
    <xf numFmtId="3" fontId="14" fillId="0" borderId="21" xfId="0" applyNumberFormat="1" applyFont="1" applyBorder="1" applyAlignment="1">
      <alignment horizontal="center"/>
    </xf>
    <xf numFmtId="3" fontId="14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3" fontId="10" fillId="0" borderId="13" xfId="0" applyNumberFormat="1" applyFont="1" applyBorder="1" applyAlignment="1">
      <alignment horizontal="center" vertical="top" wrapText="1"/>
    </xf>
    <xf numFmtId="3" fontId="10" fillId="0" borderId="2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3" fontId="9" fillId="0" borderId="13" xfId="0" applyNumberFormat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3" fontId="11" fillId="0" borderId="13" xfId="0" applyNumberFormat="1" applyFont="1" applyBorder="1" applyAlignment="1">
      <alignment horizontal="center" vertical="top" wrapText="1"/>
    </xf>
    <xf numFmtId="3" fontId="11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3" fontId="12" fillId="0" borderId="13" xfId="0" applyNumberFormat="1" applyFont="1" applyBorder="1" applyAlignment="1">
      <alignment horizontal="center" vertical="top" wrapText="1"/>
    </xf>
    <xf numFmtId="3" fontId="12" fillId="0" borderId="2" xfId="0" applyNumberFormat="1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3" fontId="10" fillId="0" borderId="11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K4" sqref="K4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8" max="8" width="2.85546875" customWidth="1"/>
    <col min="9" max="9" width="12.140625" customWidth="1"/>
  </cols>
  <sheetData>
    <row r="1" spans="1:11" ht="15" customHeight="1" x14ac:dyDescent="0.25">
      <c r="A1" s="5"/>
      <c r="B1" s="5"/>
      <c r="C1" s="6"/>
      <c r="D1" s="6"/>
      <c r="E1" s="6"/>
      <c r="F1" s="5"/>
      <c r="G1" s="5"/>
      <c r="H1" s="63" t="s">
        <v>0</v>
      </c>
      <c r="I1" s="63"/>
    </row>
    <row r="2" spans="1:11" x14ac:dyDescent="0.25">
      <c r="A2" s="64"/>
      <c r="B2" s="64"/>
      <c r="C2" s="65" t="s">
        <v>1</v>
      </c>
      <c r="D2" s="65"/>
      <c r="E2" s="65"/>
      <c r="F2" s="65"/>
      <c r="G2" s="65"/>
      <c r="H2" s="65"/>
      <c r="I2" s="65"/>
    </row>
    <row r="3" spans="1:11" x14ac:dyDescent="0.25">
      <c r="A3" s="64"/>
      <c r="B3" s="64"/>
      <c r="C3" s="64"/>
      <c r="D3" s="64"/>
      <c r="E3" s="63" t="s">
        <v>2</v>
      </c>
      <c r="F3" s="63"/>
      <c r="G3" s="63"/>
      <c r="H3" s="63"/>
      <c r="I3" s="63"/>
    </row>
    <row r="4" spans="1:11" x14ac:dyDescent="0.25">
      <c r="A4" s="64"/>
      <c r="B4" s="64"/>
      <c r="C4" s="64"/>
      <c r="D4" s="64"/>
      <c r="E4" s="63" t="s">
        <v>62</v>
      </c>
      <c r="F4" s="63"/>
      <c r="G4" s="63"/>
      <c r="H4" s="63"/>
      <c r="I4" s="63"/>
    </row>
    <row r="5" spans="1:11" ht="21" customHeight="1" thickBot="1" x14ac:dyDescent="0.3">
      <c r="A5" s="66" t="s">
        <v>3</v>
      </c>
      <c r="B5" s="66"/>
      <c r="C5" s="66"/>
      <c r="D5" s="66"/>
      <c r="E5" s="66"/>
      <c r="F5" s="66"/>
      <c r="G5" s="66"/>
      <c r="H5" s="66"/>
      <c r="I5" s="66"/>
    </row>
    <row r="6" spans="1:11" ht="16.5" customHeight="1" x14ac:dyDescent="0.25">
      <c r="A6" s="1" t="s">
        <v>4</v>
      </c>
      <c r="B6" s="67" t="s">
        <v>5</v>
      </c>
      <c r="C6" s="68"/>
      <c r="D6" s="71" t="s">
        <v>6</v>
      </c>
      <c r="E6" s="72"/>
      <c r="F6" s="68"/>
      <c r="G6" s="75" t="s">
        <v>35</v>
      </c>
      <c r="H6" s="76"/>
      <c r="I6" s="2" t="s">
        <v>59</v>
      </c>
    </row>
    <row r="7" spans="1:11" ht="16.5" thickBot="1" x14ac:dyDescent="0.3">
      <c r="A7" s="3" t="s">
        <v>7</v>
      </c>
      <c r="B7" s="69"/>
      <c r="C7" s="70"/>
      <c r="D7" s="73"/>
      <c r="E7" s="74"/>
      <c r="F7" s="70"/>
      <c r="G7" s="77" t="s">
        <v>8</v>
      </c>
      <c r="H7" s="78"/>
      <c r="I7" s="4" t="s">
        <v>8</v>
      </c>
    </row>
    <row r="8" spans="1:11" ht="48" customHeight="1" thickBot="1" x14ac:dyDescent="0.3">
      <c r="A8" s="14">
        <v>639</v>
      </c>
      <c r="B8" s="79"/>
      <c r="C8" s="80"/>
      <c r="D8" s="81" t="s">
        <v>9</v>
      </c>
      <c r="E8" s="82"/>
      <c r="F8" s="83"/>
      <c r="G8" s="84">
        <f>G9+G21+G23+G28+G31+G34+G35+G36+G39+G40</f>
        <v>8044230</v>
      </c>
      <c r="H8" s="85"/>
      <c r="I8" s="32">
        <f>I9+I21+I23+I28+I31+I34+I35+I36+I39+I40</f>
        <v>7744418</v>
      </c>
    </row>
    <row r="9" spans="1:11" ht="16.5" customHeight="1" thickBot="1" x14ac:dyDescent="0.3">
      <c r="A9" s="15" t="s">
        <v>40</v>
      </c>
      <c r="B9" s="49"/>
      <c r="C9" s="50"/>
      <c r="D9" s="51" t="s">
        <v>10</v>
      </c>
      <c r="E9" s="52"/>
      <c r="F9" s="53"/>
      <c r="G9" s="54">
        <f>G10+G11+G16+G17</f>
        <v>5038954</v>
      </c>
      <c r="H9" s="55"/>
      <c r="I9" s="33">
        <f>I10+I11+I16+I17</f>
        <v>4838954</v>
      </c>
      <c r="J9" s="8"/>
    </row>
    <row r="10" spans="1:11" ht="15" customHeight="1" thickBot="1" x14ac:dyDescent="0.3">
      <c r="A10" s="16" t="s">
        <v>41</v>
      </c>
      <c r="B10" s="56">
        <v>100</v>
      </c>
      <c r="C10" s="57"/>
      <c r="D10" s="58" t="s">
        <v>11</v>
      </c>
      <c r="E10" s="59"/>
      <c r="F10" s="60"/>
      <c r="G10" s="61">
        <v>880000</v>
      </c>
      <c r="H10" s="62"/>
      <c r="I10" s="34">
        <v>880000</v>
      </c>
    </row>
    <row r="11" spans="1:11" ht="16.5" thickBot="1" x14ac:dyDescent="0.3">
      <c r="A11" s="16" t="s">
        <v>42</v>
      </c>
      <c r="B11" s="56"/>
      <c r="C11" s="57"/>
      <c r="D11" s="58" t="s">
        <v>12</v>
      </c>
      <c r="E11" s="59"/>
      <c r="F11" s="60"/>
      <c r="G11" s="61">
        <f>G12+G13+G14+G15</f>
        <v>3508954</v>
      </c>
      <c r="H11" s="62"/>
      <c r="I11" s="34">
        <f>I12+I13+I14+I15</f>
        <v>3508954</v>
      </c>
    </row>
    <row r="12" spans="1:11" ht="15.75" customHeight="1" thickBot="1" x14ac:dyDescent="0.3">
      <c r="A12" s="17"/>
      <c r="B12" s="86">
        <v>100</v>
      </c>
      <c r="C12" s="87"/>
      <c r="D12" s="88"/>
      <c r="E12" s="89"/>
      <c r="F12" s="90"/>
      <c r="G12" s="91">
        <v>2850000</v>
      </c>
      <c r="H12" s="92"/>
      <c r="I12" s="35">
        <v>2850000</v>
      </c>
    </row>
    <row r="13" spans="1:11" ht="16.5" thickBot="1" x14ac:dyDescent="0.3">
      <c r="A13" s="17"/>
      <c r="B13" s="86">
        <v>200</v>
      </c>
      <c r="C13" s="87"/>
      <c r="D13" s="88"/>
      <c r="E13" s="89"/>
      <c r="F13" s="90"/>
      <c r="G13" s="91">
        <v>495700</v>
      </c>
      <c r="H13" s="92"/>
      <c r="I13" s="35">
        <v>495700</v>
      </c>
      <c r="J13" s="8"/>
      <c r="K13" s="8"/>
    </row>
    <row r="14" spans="1:11" s="22" customFormat="1" ht="16.5" thickBot="1" x14ac:dyDescent="0.3">
      <c r="A14" s="17"/>
      <c r="B14" s="20">
        <v>500</v>
      </c>
      <c r="C14" s="21"/>
      <c r="D14" s="93"/>
      <c r="E14" s="94"/>
      <c r="F14" s="95"/>
      <c r="G14" s="91">
        <v>143254</v>
      </c>
      <c r="H14" s="92"/>
      <c r="I14" s="35">
        <v>143254</v>
      </c>
      <c r="J14" s="8"/>
    </row>
    <row r="15" spans="1:11" ht="16.5" thickBot="1" x14ac:dyDescent="0.3">
      <c r="A15" s="17"/>
      <c r="B15" s="86">
        <v>800</v>
      </c>
      <c r="C15" s="87"/>
      <c r="D15" s="88"/>
      <c r="E15" s="89"/>
      <c r="F15" s="90"/>
      <c r="G15" s="91">
        <v>20000</v>
      </c>
      <c r="H15" s="92"/>
      <c r="I15" s="35">
        <v>20000</v>
      </c>
    </row>
    <row r="16" spans="1:11" ht="16.5" thickBot="1" x14ac:dyDescent="0.3">
      <c r="A16" s="16" t="s">
        <v>43</v>
      </c>
      <c r="B16" s="56">
        <v>800</v>
      </c>
      <c r="C16" s="57"/>
      <c r="D16" s="58" t="s">
        <v>13</v>
      </c>
      <c r="E16" s="59"/>
      <c r="F16" s="60"/>
      <c r="G16" s="61">
        <v>30000</v>
      </c>
      <c r="H16" s="62"/>
      <c r="I16" s="34">
        <v>30000</v>
      </c>
    </row>
    <row r="17" spans="1:9" ht="17.25" customHeight="1" thickBot="1" x14ac:dyDescent="0.3">
      <c r="A17" s="16" t="s">
        <v>44</v>
      </c>
      <c r="B17" s="56"/>
      <c r="C17" s="57"/>
      <c r="D17" s="58" t="s">
        <v>14</v>
      </c>
      <c r="E17" s="59"/>
      <c r="F17" s="60"/>
      <c r="G17" s="61">
        <f>G18+G20+G19</f>
        <v>620000</v>
      </c>
      <c r="H17" s="62"/>
      <c r="I17" s="34">
        <f>I18+I20+I19</f>
        <v>420000</v>
      </c>
    </row>
    <row r="18" spans="1:9" ht="14.25" customHeight="1" thickBot="1" x14ac:dyDescent="0.3">
      <c r="A18" s="17"/>
      <c r="B18" s="86">
        <v>200</v>
      </c>
      <c r="C18" s="87"/>
      <c r="D18" s="88"/>
      <c r="E18" s="89"/>
      <c r="F18" s="90"/>
      <c r="G18" s="91">
        <v>500000</v>
      </c>
      <c r="H18" s="92"/>
      <c r="I18" s="35">
        <v>300000</v>
      </c>
    </row>
    <row r="19" spans="1:9" s="23" customFormat="1" ht="14.25" customHeight="1" thickBot="1" x14ac:dyDescent="0.3">
      <c r="A19" s="17"/>
      <c r="B19" s="25">
        <v>500</v>
      </c>
      <c r="C19" s="24"/>
      <c r="D19" s="93"/>
      <c r="E19" s="94"/>
      <c r="F19" s="95"/>
      <c r="G19" s="91">
        <v>100000</v>
      </c>
      <c r="H19" s="92"/>
      <c r="I19" s="35">
        <v>100000</v>
      </c>
    </row>
    <row r="20" spans="1:9" ht="16.5" thickBot="1" x14ac:dyDescent="0.3">
      <c r="A20" s="17"/>
      <c r="B20" s="96">
        <v>800</v>
      </c>
      <c r="C20" s="87"/>
      <c r="D20" s="88"/>
      <c r="E20" s="89"/>
      <c r="F20" s="90"/>
      <c r="G20" s="91">
        <v>20000</v>
      </c>
      <c r="H20" s="92"/>
      <c r="I20" s="35">
        <v>20000</v>
      </c>
    </row>
    <row r="21" spans="1:9" s="7" customFormat="1" ht="16.5" customHeight="1" thickBot="1" x14ac:dyDescent="0.3">
      <c r="A21" s="13" t="s">
        <v>36</v>
      </c>
      <c r="B21" s="11"/>
      <c r="C21" s="9"/>
      <c r="D21" s="102" t="s">
        <v>37</v>
      </c>
      <c r="E21" s="103"/>
      <c r="F21" s="104"/>
      <c r="G21" s="54">
        <f t="shared" ref="G21" si="0">G22</f>
        <v>196758</v>
      </c>
      <c r="H21" s="55"/>
      <c r="I21" s="33">
        <f>I22</f>
        <v>203946</v>
      </c>
    </row>
    <row r="22" spans="1:9" s="7" customFormat="1" ht="16.5" customHeight="1" thickBot="1" x14ac:dyDescent="0.3">
      <c r="A22" s="18" t="s">
        <v>38</v>
      </c>
      <c r="B22" s="12"/>
      <c r="C22" s="10">
        <v>100</v>
      </c>
      <c r="D22" s="56" t="s">
        <v>39</v>
      </c>
      <c r="E22" s="99"/>
      <c r="F22" s="57"/>
      <c r="G22" s="61">
        <v>196758</v>
      </c>
      <c r="H22" s="62"/>
      <c r="I22" s="34">
        <v>203946</v>
      </c>
    </row>
    <row r="23" spans="1:9" ht="31.5" customHeight="1" thickBot="1" x14ac:dyDescent="0.3">
      <c r="A23" s="15" t="s">
        <v>45</v>
      </c>
      <c r="B23" s="97"/>
      <c r="C23" s="50"/>
      <c r="D23" s="51" t="s">
        <v>15</v>
      </c>
      <c r="E23" s="52"/>
      <c r="F23" s="53"/>
      <c r="G23" s="54">
        <f>G24+G27</f>
        <v>527326</v>
      </c>
      <c r="H23" s="55"/>
      <c r="I23" s="33">
        <f>I24+I27</f>
        <v>527326</v>
      </c>
    </row>
    <row r="24" spans="1:9" ht="61.5" customHeight="1" thickBot="1" x14ac:dyDescent="0.3">
      <c r="A24" s="16" t="s">
        <v>46</v>
      </c>
      <c r="B24" s="56"/>
      <c r="C24" s="57"/>
      <c r="D24" s="58" t="s">
        <v>16</v>
      </c>
      <c r="E24" s="59"/>
      <c r="F24" s="60"/>
      <c r="G24" s="61">
        <f>G25+G26</f>
        <v>427326</v>
      </c>
      <c r="H24" s="62"/>
      <c r="I24" s="34">
        <f>I25+I26</f>
        <v>427326</v>
      </c>
    </row>
    <row r="25" spans="1:9" s="22" customFormat="1" ht="16.5" customHeight="1" thickBot="1" x14ac:dyDescent="0.3">
      <c r="A25" s="16"/>
      <c r="B25" s="26">
        <v>200</v>
      </c>
      <c r="C25" s="19"/>
      <c r="D25" s="98"/>
      <c r="E25" s="99"/>
      <c r="F25" s="57"/>
      <c r="G25" s="91">
        <v>130000</v>
      </c>
      <c r="H25" s="92"/>
      <c r="I25" s="35">
        <v>130000</v>
      </c>
    </row>
    <row r="26" spans="1:9" s="22" customFormat="1" ht="15" customHeight="1" thickBot="1" x14ac:dyDescent="0.3">
      <c r="A26" s="16"/>
      <c r="B26" s="26">
        <v>500</v>
      </c>
      <c r="C26" s="19"/>
      <c r="D26" s="98"/>
      <c r="E26" s="99"/>
      <c r="F26" s="57"/>
      <c r="G26" s="91">
        <v>297326</v>
      </c>
      <c r="H26" s="92"/>
      <c r="I26" s="35">
        <v>297326</v>
      </c>
    </row>
    <row r="27" spans="1:9" ht="18" customHeight="1" thickBot="1" x14ac:dyDescent="0.3">
      <c r="A27" s="16" t="s">
        <v>47</v>
      </c>
      <c r="B27" s="56">
        <v>200</v>
      </c>
      <c r="C27" s="57"/>
      <c r="D27" s="58" t="s">
        <v>17</v>
      </c>
      <c r="E27" s="59"/>
      <c r="F27" s="60"/>
      <c r="G27" s="61">
        <v>100000</v>
      </c>
      <c r="H27" s="62"/>
      <c r="I27" s="34">
        <v>100000</v>
      </c>
    </row>
    <row r="28" spans="1:9" ht="15" customHeight="1" thickBot="1" x14ac:dyDescent="0.3">
      <c r="A28" s="15" t="s">
        <v>48</v>
      </c>
      <c r="B28" s="49"/>
      <c r="C28" s="50"/>
      <c r="D28" s="51" t="s">
        <v>18</v>
      </c>
      <c r="E28" s="52"/>
      <c r="F28" s="53"/>
      <c r="G28" s="54">
        <f>G29+G30</f>
        <v>70000</v>
      </c>
      <c r="H28" s="55"/>
      <c r="I28" s="33">
        <f>I29+I30</f>
        <v>70000</v>
      </c>
    </row>
    <row r="29" spans="1:9" ht="16.5" thickBot="1" x14ac:dyDescent="0.3">
      <c r="A29" s="16" t="s">
        <v>49</v>
      </c>
      <c r="B29" s="56">
        <v>800</v>
      </c>
      <c r="C29" s="57"/>
      <c r="D29" s="58" t="s">
        <v>19</v>
      </c>
      <c r="E29" s="59"/>
      <c r="F29" s="60"/>
      <c r="G29" s="61">
        <v>60000</v>
      </c>
      <c r="H29" s="62"/>
      <c r="I29" s="34">
        <v>60000</v>
      </c>
    </row>
    <row r="30" spans="1:9" ht="31.5" customHeight="1" thickBot="1" x14ac:dyDescent="0.3">
      <c r="A30" s="16" t="s">
        <v>50</v>
      </c>
      <c r="B30" s="56">
        <v>200</v>
      </c>
      <c r="C30" s="57"/>
      <c r="D30" s="58" t="s">
        <v>20</v>
      </c>
      <c r="E30" s="59"/>
      <c r="F30" s="60"/>
      <c r="G30" s="61">
        <v>10000</v>
      </c>
      <c r="H30" s="62"/>
      <c r="I30" s="34">
        <v>10000</v>
      </c>
    </row>
    <row r="31" spans="1:9" ht="15" customHeight="1" thickBot="1" x14ac:dyDescent="0.3">
      <c r="A31" s="15" t="s">
        <v>51</v>
      </c>
      <c r="B31" s="49"/>
      <c r="C31" s="50"/>
      <c r="D31" s="51" t="s">
        <v>21</v>
      </c>
      <c r="E31" s="52"/>
      <c r="F31" s="53"/>
      <c r="G31" s="54">
        <f>G32+G33</f>
        <v>904350</v>
      </c>
      <c r="H31" s="55"/>
      <c r="I31" s="33">
        <f>I32+I33</f>
        <v>977350</v>
      </c>
    </row>
    <row r="32" spans="1:9" ht="16.5" thickBot="1" x14ac:dyDescent="0.3">
      <c r="A32" s="16" t="s">
        <v>52</v>
      </c>
      <c r="B32" s="56">
        <v>800</v>
      </c>
      <c r="C32" s="57"/>
      <c r="D32" s="58" t="s">
        <v>22</v>
      </c>
      <c r="E32" s="59"/>
      <c r="F32" s="60"/>
      <c r="G32" s="61">
        <v>100000</v>
      </c>
      <c r="H32" s="62"/>
      <c r="I32" s="34">
        <v>100000</v>
      </c>
    </row>
    <row r="33" spans="1:9" ht="16.5" thickBot="1" x14ac:dyDescent="0.3">
      <c r="A33" s="16" t="s">
        <v>53</v>
      </c>
      <c r="B33" s="56">
        <v>800</v>
      </c>
      <c r="C33" s="57"/>
      <c r="D33" s="58" t="s">
        <v>23</v>
      </c>
      <c r="E33" s="59"/>
      <c r="F33" s="60"/>
      <c r="G33" s="61">
        <v>804350</v>
      </c>
      <c r="H33" s="62"/>
      <c r="I33" s="34">
        <v>877350</v>
      </c>
    </row>
    <row r="34" spans="1:9" ht="16.5" thickBot="1" x14ac:dyDescent="0.3">
      <c r="A34" s="15" t="s">
        <v>55</v>
      </c>
      <c r="B34" s="49">
        <v>200</v>
      </c>
      <c r="C34" s="50"/>
      <c r="D34" s="51" t="s">
        <v>24</v>
      </c>
      <c r="E34" s="52"/>
      <c r="F34" s="53"/>
      <c r="G34" s="54">
        <v>246734</v>
      </c>
      <c r="H34" s="55"/>
      <c r="I34" s="33">
        <v>246734</v>
      </c>
    </row>
    <row r="35" spans="1:9" ht="16.5" thickBot="1" x14ac:dyDescent="0.3">
      <c r="A35" s="15" t="s">
        <v>56</v>
      </c>
      <c r="B35" s="49">
        <v>200</v>
      </c>
      <c r="C35" s="50"/>
      <c r="D35" s="51" t="s">
        <v>25</v>
      </c>
      <c r="E35" s="52"/>
      <c r="F35" s="53"/>
      <c r="G35" s="54">
        <v>510108</v>
      </c>
      <c r="H35" s="55"/>
      <c r="I35" s="33">
        <v>510108</v>
      </c>
    </row>
    <row r="36" spans="1:9" ht="16.5" thickBot="1" x14ac:dyDescent="0.3">
      <c r="A36" s="15">
        <v>10</v>
      </c>
      <c r="B36" s="49"/>
      <c r="C36" s="50"/>
      <c r="D36" s="51" t="s">
        <v>26</v>
      </c>
      <c r="E36" s="52"/>
      <c r="F36" s="53"/>
      <c r="G36" s="54">
        <f>G37+G38</f>
        <v>450000</v>
      </c>
      <c r="H36" s="55"/>
      <c r="I36" s="33">
        <f>I37+I38</f>
        <v>270000</v>
      </c>
    </row>
    <row r="37" spans="1:9" ht="16.5" thickBot="1" x14ac:dyDescent="0.3">
      <c r="A37" s="16">
        <v>1001</v>
      </c>
      <c r="B37" s="56">
        <v>300</v>
      </c>
      <c r="C37" s="57"/>
      <c r="D37" s="58" t="s">
        <v>27</v>
      </c>
      <c r="E37" s="59"/>
      <c r="F37" s="60"/>
      <c r="G37" s="61">
        <v>60000</v>
      </c>
      <c r="H37" s="62"/>
      <c r="I37" s="34">
        <v>60000</v>
      </c>
    </row>
    <row r="38" spans="1:9" ht="18.75" customHeight="1" thickBot="1" x14ac:dyDescent="0.3">
      <c r="A38" s="16">
        <v>1003</v>
      </c>
      <c r="B38" s="56">
        <v>300</v>
      </c>
      <c r="C38" s="57"/>
      <c r="D38" s="58" t="s">
        <v>28</v>
      </c>
      <c r="E38" s="59"/>
      <c r="F38" s="60"/>
      <c r="G38" s="61">
        <v>390000</v>
      </c>
      <c r="H38" s="62"/>
      <c r="I38" s="34">
        <v>210000</v>
      </c>
    </row>
    <row r="39" spans="1:9" ht="15.75" customHeight="1" thickBot="1" x14ac:dyDescent="0.3">
      <c r="A39" s="15">
        <v>1102</v>
      </c>
      <c r="B39" s="49">
        <v>200</v>
      </c>
      <c r="C39" s="50"/>
      <c r="D39" s="51" t="s">
        <v>29</v>
      </c>
      <c r="E39" s="52"/>
      <c r="F39" s="53"/>
      <c r="G39" s="54">
        <v>50000</v>
      </c>
      <c r="H39" s="55"/>
      <c r="I39" s="33">
        <v>50000</v>
      </c>
    </row>
    <row r="40" spans="1:9" ht="33" customHeight="1" thickBot="1" x14ac:dyDescent="0.3">
      <c r="A40" s="16">
        <v>1301</v>
      </c>
      <c r="B40" s="56"/>
      <c r="C40" s="57"/>
      <c r="D40" s="51" t="s">
        <v>30</v>
      </c>
      <c r="E40" s="52"/>
      <c r="F40" s="53"/>
      <c r="G40" s="54">
        <v>50000</v>
      </c>
      <c r="H40" s="55"/>
      <c r="I40" s="33">
        <v>50000</v>
      </c>
    </row>
    <row r="41" spans="1:9" ht="32.25" customHeight="1" thickBot="1" x14ac:dyDescent="0.3">
      <c r="A41" s="14">
        <v>649</v>
      </c>
      <c r="B41" s="79"/>
      <c r="C41" s="80"/>
      <c r="D41" s="81" t="s">
        <v>31</v>
      </c>
      <c r="E41" s="82"/>
      <c r="F41" s="83"/>
      <c r="G41" s="84">
        <f>G42+G43</f>
        <v>6993978</v>
      </c>
      <c r="H41" s="101"/>
      <c r="I41" s="32">
        <f>I42+I43</f>
        <v>6628778</v>
      </c>
    </row>
    <row r="42" spans="1:9" ht="17.25" customHeight="1" thickBot="1" x14ac:dyDescent="0.3">
      <c r="A42" s="15" t="s">
        <v>57</v>
      </c>
      <c r="B42" s="49">
        <v>200</v>
      </c>
      <c r="C42" s="50"/>
      <c r="D42" s="51" t="s">
        <v>18</v>
      </c>
      <c r="E42" s="52"/>
      <c r="F42" s="53"/>
      <c r="G42" s="54">
        <v>865000</v>
      </c>
      <c r="H42" s="55"/>
      <c r="I42" s="33">
        <v>865000</v>
      </c>
    </row>
    <row r="43" spans="1:9" ht="16.5" customHeight="1" thickBot="1" x14ac:dyDescent="0.3">
      <c r="A43" s="15" t="s">
        <v>51</v>
      </c>
      <c r="B43" s="56"/>
      <c r="C43" s="57"/>
      <c r="D43" s="51" t="s">
        <v>21</v>
      </c>
      <c r="E43" s="52"/>
      <c r="F43" s="53"/>
      <c r="G43" s="54">
        <f>G44+G45+G46</f>
        <v>6128978</v>
      </c>
      <c r="H43" s="100"/>
      <c r="I43" s="33">
        <f>I44+I45+I46</f>
        <v>5763778</v>
      </c>
    </row>
    <row r="44" spans="1:9" ht="16.5" thickBot="1" x14ac:dyDescent="0.3">
      <c r="A44" s="16" t="s">
        <v>52</v>
      </c>
      <c r="B44" s="56">
        <v>200</v>
      </c>
      <c r="C44" s="57"/>
      <c r="D44" s="58" t="s">
        <v>22</v>
      </c>
      <c r="E44" s="59"/>
      <c r="F44" s="60"/>
      <c r="G44" s="61">
        <v>100000</v>
      </c>
      <c r="H44" s="62"/>
      <c r="I44" s="34">
        <v>100000</v>
      </c>
    </row>
    <row r="45" spans="1:9" ht="16.5" thickBot="1" x14ac:dyDescent="0.3">
      <c r="A45" s="16" t="s">
        <v>58</v>
      </c>
      <c r="B45" s="56">
        <v>200</v>
      </c>
      <c r="C45" s="57"/>
      <c r="D45" s="58" t="s">
        <v>32</v>
      </c>
      <c r="E45" s="59"/>
      <c r="F45" s="60"/>
      <c r="G45" s="61">
        <v>1988978</v>
      </c>
      <c r="H45" s="62"/>
      <c r="I45" s="34">
        <v>1623778</v>
      </c>
    </row>
    <row r="46" spans="1:9" ht="30" customHeight="1" thickBot="1" x14ac:dyDescent="0.3">
      <c r="A46" s="16" t="s">
        <v>54</v>
      </c>
      <c r="B46" s="56"/>
      <c r="C46" s="57"/>
      <c r="D46" s="58" t="s">
        <v>33</v>
      </c>
      <c r="E46" s="59"/>
      <c r="F46" s="60"/>
      <c r="G46" s="61">
        <f>G47+G48+G49</f>
        <v>4040000</v>
      </c>
      <c r="H46" s="114"/>
      <c r="I46" s="34">
        <f>I47+I48+I49</f>
        <v>4040000</v>
      </c>
    </row>
    <row r="47" spans="1:9" ht="16.5" thickBot="1" x14ac:dyDescent="0.3">
      <c r="A47" s="17"/>
      <c r="B47" s="86">
        <v>100</v>
      </c>
      <c r="C47" s="87"/>
      <c r="D47" s="105"/>
      <c r="E47" s="106"/>
      <c r="F47" s="107"/>
      <c r="G47" s="91">
        <v>3800000</v>
      </c>
      <c r="H47" s="92"/>
      <c r="I47" s="35">
        <v>3800000</v>
      </c>
    </row>
    <row r="48" spans="1:9" ht="16.5" thickBot="1" x14ac:dyDescent="0.3">
      <c r="A48" s="17"/>
      <c r="B48" s="86">
        <v>200</v>
      </c>
      <c r="C48" s="87"/>
      <c r="D48" s="105"/>
      <c r="E48" s="106"/>
      <c r="F48" s="107"/>
      <c r="G48" s="91">
        <v>200000</v>
      </c>
      <c r="H48" s="92"/>
      <c r="I48" s="35">
        <v>200000</v>
      </c>
    </row>
    <row r="49" spans="1:9" ht="16.5" thickBot="1" x14ac:dyDescent="0.3">
      <c r="A49" s="17"/>
      <c r="B49" s="86">
        <v>800</v>
      </c>
      <c r="C49" s="87"/>
      <c r="D49" s="105"/>
      <c r="E49" s="106"/>
      <c r="F49" s="107"/>
      <c r="G49" s="91">
        <v>40000</v>
      </c>
      <c r="H49" s="92"/>
      <c r="I49" s="35">
        <v>40000</v>
      </c>
    </row>
    <row r="50" spans="1:9" ht="16.5" customHeight="1" thickBot="1" x14ac:dyDescent="0.3">
      <c r="A50" s="27"/>
      <c r="B50" s="108"/>
      <c r="C50" s="76"/>
      <c r="D50" s="109" t="s">
        <v>34</v>
      </c>
      <c r="E50" s="110"/>
      <c r="F50" s="111"/>
      <c r="G50" s="112">
        <f>G41+G8</f>
        <v>15038208</v>
      </c>
      <c r="H50" s="113"/>
      <c r="I50" s="36">
        <f>I8+I41</f>
        <v>14373196</v>
      </c>
    </row>
    <row r="51" spans="1:9" ht="17.25" customHeight="1" thickBot="1" x14ac:dyDescent="0.3">
      <c r="A51" s="30"/>
      <c r="B51" s="30"/>
      <c r="C51" s="29"/>
      <c r="D51" s="39" t="s">
        <v>60</v>
      </c>
      <c r="E51" s="40"/>
      <c r="F51" s="41"/>
      <c r="G51" s="45">
        <v>380550</v>
      </c>
      <c r="H51" s="46"/>
      <c r="I51" s="37">
        <v>745750</v>
      </c>
    </row>
    <row r="52" spans="1:9" ht="16.5" thickBot="1" x14ac:dyDescent="0.3">
      <c r="A52" s="31"/>
      <c r="B52" s="31"/>
      <c r="C52" s="28"/>
      <c r="D52" s="42" t="s">
        <v>61</v>
      </c>
      <c r="E52" s="43"/>
      <c r="F52" s="44"/>
      <c r="G52" s="47">
        <f>G50+G51</f>
        <v>15418758</v>
      </c>
      <c r="H52" s="48"/>
      <c r="I52" s="38">
        <f>I50+I51</f>
        <v>15118946</v>
      </c>
    </row>
  </sheetData>
  <mergeCells count="141">
    <mergeCell ref="D21:F21"/>
    <mergeCell ref="D22:F22"/>
    <mergeCell ref="G21:H21"/>
    <mergeCell ref="G22:H22"/>
    <mergeCell ref="B49:C49"/>
    <mergeCell ref="D49:F49"/>
    <mergeCell ref="G49:H49"/>
    <mergeCell ref="B50:C50"/>
    <mergeCell ref="D50:F50"/>
    <mergeCell ref="G50:H50"/>
    <mergeCell ref="B47:C47"/>
    <mergeCell ref="D47:F47"/>
    <mergeCell ref="G47:H47"/>
    <mergeCell ref="B48:C48"/>
    <mergeCell ref="D48:F48"/>
    <mergeCell ref="G48:H48"/>
    <mergeCell ref="B45:C45"/>
    <mergeCell ref="D45:F45"/>
    <mergeCell ref="G45:H45"/>
    <mergeCell ref="B46:C46"/>
    <mergeCell ref="D46:F46"/>
    <mergeCell ref="G46:H46"/>
    <mergeCell ref="B43:C43"/>
    <mergeCell ref="D43:F43"/>
    <mergeCell ref="G43:H43"/>
    <mergeCell ref="B44:C44"/>
    <mergeCell ref="D44:F44"/>
    <mergeCell ref="G44:H44"/>
    <mergeCell ref="B41:C41"/>
    <mergeCell ref="D41:F41"/>
    <mergeCell ref="G41:H41"/>
    <mergeCell ref="B42:C42"/>
    <mergeCell ref="D42:F42"/>
    <mergeCell ref="G42:H42"/>
    <mergeCell ref="B39:C39"/>
    <mergeCell ref="D39:F39"/>
    <mergeCell ref="G39:H39"/>
    <mergeCell ref="B40:C40"/>
    <mergeCell ref="D40:F40"/>
    <mergeCell ref="G40:H40"/>
    <mergeCell ref="B37:C37"/>
    <mergeCell ref="D37:F37"/>
    <mergeCell ref="G37:H37"/>
    <mergeCell ref="B38:C38"/>
    <mergeCell ref="D38:F38"/>
    <mergeCell ref="G38:H38"/>
    <mergeCell ref="B36:C36"/>
    <mergeCell ref="D36:F36"/>
    <mergeCell ref="G36:H36"/>
    <mergeCell ref="B34:C34"/>
    <mergeCell ref="D34:F34"/>
    <mergeCell ref="G34:H34"/>
    <mergeCell ref="B35:C35"/>
    <mergeCell ref="D35:F35"/>
    <mergeCell ref="G35:H35"/>
    <mergeCell ref="B32:C32"/>
    <mergeCell ref="D32:F32"/>
    <mergeCell ref="G32:H32"/>
    <mergeCell ref="B33:C33"/>
    <mergeCell ref="D33:F33"/>
    <mergeCell ref="G33:H33"/>
    <mergeCell ref="B30:C30"/>
    <mergeCell ref="D30:F30"/>
    <mergeCell ref="G30:H30"/>
    <mergeCell ref="B31:C31"/>
    <mergeCell ref="D31:F31"/>
    <mergeCell ref="G31:H31"/>
    <mergeCell ref="B29:C29"/>
    <mergeCell ref="D29:F29"/>
    <mergeCell ref="G29:H29"/>
    <mergeCell ref="B27:C27"/>
    <mergeCell ref="D27:F27"/>
    <mergeCell ref="G27:H27"/>
    <mergeCell ref="B23:C23"/>
    <mergeCell ref="D23:F23"/>
    <mergeCell ref="G23:H23"/>
    <mergeCell ref="B24:C24"/>
    <mergeCell ref="D24:F24"/>
    <mergeCell ref="G24:H24"/>
    <mergeCell ref="B28:C28"/>
    <mergeCell ref="D28:F28"/>
    <mergeCell ref="G28:H28"/>
    <mergeCell ref="D25:F25"/>
    <mergeCell ref="D26:F26"/>
    <mergeCell ref="G25:H25"/>
    <mergeCell ref="G26:H26"/>
    <mergeCell ref="B18:C18"/>
    <mergeCell ref="D18:F18"/>
    <mergeCell ref="G18:H18"/>
    <mergeCell ref="B20:C20"/>
    <mergeCell ref="D20:F20"/>
    <mergeCell ref="G20:H20"/>
    <mergeCell ref="B16:C16"/>
    <mergeCell ref="D16:F16"/>
    <mergeCell ref="G16:H16"/>
    <mergeCell ref="B17:C17"/>
    <mergeCell ref="D17:F17"/>
    <mergeCell ref="G17:H17"/>
    <mergeCell ref="D19:F19"/>
    <mergeCell ref="G19:H19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  <mergeCell ref="D51:F51"/>
    <mergeCell ref="D52:F52"/>
    <mergeCell ref="G51:H51"/>
    <mergeCell ref="G52:H52"/>
    <mergeCell ref="B9:C9"/>
    <mergeCell ref="D9:F9"/>
    <mergeCell ref="G9:H9"/>
    <mergeCell ref="B10:C10"/>
    <mergeCell ref="D10:F10"/>
    <mergeCell ref="G10:H10"/>
    <mergeCell ref="B15:C15"/>
    <mergeCell ref="D15:F15"/>
    <mergeCell ref="G15:H15"/>
    <mergeCell ref="B13:C13"/>
    <mergeCell ref="D13:F13"/>
    <mergeCell ref="G13:H13"/>
    <mergeCell ref="D14:F14"/>
    <mergeCell ref="G14:H14"/>
    <mergeCell ref="B11:C11"/>
    <mergeCell ref="D11:F11"/>
    <mergeCell ref="G11:H11"/>
    <mergeCell ref="B12:C12"/>
    <mergeCell ref="D12:F12"/>
    <mergeCell ref="G12:H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2017-12-12T13:31:47Z</dcterms:modified>
</cp:coreProperties>
</file>